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eremetasv\Desktop\ДоДКП\2021\2021-08-02\Графики на сайт\English graphs Monetary policy reports\"/>
    </mc:Choice>
  </mc:AlternateContent>
  <bookViews>
    <workbookView xWindow="-120" yWindow="-120" windowWidth="21840" windowHeight="13140" activeTab="2"/>
  </bookViews>
  <sheets>
    <sheet name="Box 1, Chart. 1" sheetId="1" r:id="rId1"/>
    <sheet name="Box 2, Chart 1" sheetId="2" r:id="rId2"/>
    <sheet name="Box 2, Chart. 2" sheetId="3" r:id="rId3"/>
  </sheets>
  <calcPr calcId="181029" calcMode="autoNoTable"/>
</workbook>
</file>

<file path=xl/calcChain.xml><?xml version="1.0" encoding="utf-8"?>
<calcChain xmlns="http://schemas.openxmlformats.org/spreadsheetml/2006/main">
  <c r="I35" i="1" l="1"/>
  <c r="D37" i="1"/>
  <c r="D38" i="1"/>
  <c r="J39" i="1" s="1"/>
  <c r="D31" i="1"/>
  <c r="D30" i="1"/>
  <c r="J31" i="1" s="1"/>
  <c r="D32" i="1"/>
  <c r="C38" i="1"/>
  <c r="C37" i="1"/>
  <c r="I38" i="1" s="1"/>
  <c r="C31" i="1"/>
  <c r="C30" i="1"/>
  <c r="I30" i="1" s="1"/>
  <c r="C27" i="1"/>
  <c r="C26" i="1"/>
  <c r="I27" i="1" s="1"/>
  <c r="D39" i="1"/>
  <c r="J41" i="1" s="1"/>
  <c r="C36" i="1"/>
  <c r="C35" i="1"/>
  <c r="I36" i="1" s="1"/>
  <c r="C34" i="1"/>
  <c r="C33" i="1"/>
  <c r="C29" i="1"/>
  <c r="C28" i="1"/>
  <c r="I29" i="1" s="1"/>
  <c r="B15" i="1"/>
  <c r="B16" i="1"/>
  <c r="B17" i="1" s="1"/>
  <c r="B18" i="1" s="1"/>
  <c r="B19" i="1" s="1"/>
  <c r="B34" i="1"/>
  <c r="B35" i="1" s="1"/>
  <c r="B36" i="1" s="1"/>
  <c r="B37" i="1" s="1"/>
  <c r="B38" i="1" s="1"/>
  <c r="C9" i="1"/>
  <c r="I28" i="1"/>
  <c r="B27" i="1"/>
  <c r="B28" i="1" s="1"/>
  <c r="B29" i="1" s="1"/>
  <c r="B30" i="1" s="1"/>
  <c r="B31" i="1" s="1"/>
  <c r="E9" i="1"/>
  <c r="J33" i="1" l="1"/>
  <c r="I31" i="1"/>
  <c r="I37" i="1"/>
  <c r="I39" i="1"/>
  <c r="J32" i="1"/>
  <c r="J40" i="1"/>
</calcChain>
</file>

<file path=xl/sharedStrings.xml><?xml version="1.0" encoding="utf-8"?>
<sst xmlns="http://schemas.openxmlformats.org/spreadsheetml/2006/main" count="60" uniqueCount="49">
  <si>
    <t>1п2021</t>
  </si>
  <si>
    <t>1п2020</t>
  </si>
  <si>
    <t>1п2019</t>
  </si>
  <si>
    <t>% г/г</t>
  </si>
  <si>
    <t>Цтниж</t>
  </si>
  <si>
    <t>25–75%</t>
  </si>
  <si>
    <t>Legal entities and peasant farms</t>
  </si>
  <si>
    <t>Survey</t>
  </si>
  <si>
    <t>Bankruptcy proceedings</t>
  </si>
  <si>
    <t>Number of bankruptcy petitions (thousand pcs)</t>
  </si>
  <si>
    <t>Year</t>
  </si>
  <si>
    <t>First six months</t>
  </si>
  <si>
    <t>Source: fedresurs.ru.</t>
  </si>
  <si>
    <t>Box Inflation and inflation expectations worldwide after the pandemic</t>
  </si>
  <si>
    <t>Box   Inflation and inflation expectations worldwide after the pandemic</t>
  </si>
  <si>
    <t>Chart 1 Core inflation (% change MoM, annualised, average for Q2 of calendar year)</t>
  </si>
  <si>
    <t>Source: Bloomberg</t>
  </si>
  <si>
    <t>Min</t>
  </si>
  <si>
    <t>Max</t>
  </si>
  <si>
    <t>Iceland</t>
  </si>
  <si>
    <t>UK</t>
  </si>
  <si>
    <t>USA</t>
  </si>
  <si>
    <t>Canada</t>
  </si>
  <si>
    <t>Euro area</t>
  </si>
  <si>
    <t>Czech Republic</t>
  </si>
  <si>
    <t>New Zealand</t>
  </si>
  <si>
    <t>Israel</t>
  </si>
  <si>
    <t>South Korea</t>
  </si>
  <si>
    <t>Australia</t>
  </si>
  <si>
    <t>Japan</t>
  </si>
  <si>
    <t>Turkey</t>
  </si>
  <si>
    <t>Russia</t>
  </si>
  <si>
    <t>Brazil</t>
  </si>
  <si>
    <t>Mexico</t>
  </si>
  <si>
    <t>South Africa</t>
  </si>
  <si>
    <t>Indonesia</t>
  </si>
  <si>
    <t>Colombia</t>
  </si>
  <si>
    <t>Chile</t>
  </si>
  <si>
    <t>China</t>
  </si>
  <si>
    <t>Philippines</t>
  </si>
  <si>
    <t>Values since 2011</t>
  </si>
  <si>
    <t>Median since 2011</t>
  </si>
  <si>
    <t>Chart 2 Consensus forecasts by professional analysts and average inflation target (% YoY), spread of values and central trend (the 1st and 3rd quartiles) in individual countries</t>
  </si>
  <si>
    <r>
      <t xml:space="preserve">Note : According to the IMF’s classification, </t>
    </r>
    <r>
      <rPr>
        <u/>
        <sz val="11"/>
        <color theme="1"/>
        <rFont val="Calibri"/>
        <family val="2"/>
        <charset val="204"/>
        <scheme val="minor"/>
      </rPr>
      <t>advanced economies are</t>
    </r>
    <r>
      <rPr>
        <sz val="11"/>
        <color theme="1"/>
        <rFont val="Calibri"/>
        <family val="2"/>
        <charset val="204"/>
        <scheme val="minor"/>
      </rPr>
      <t xml:space="preserve">: Israel, South Korea, USA, Japan, euro area, UK, Canada, Australia, Sweden, New Zealand, Norway, Czech Republic; </t>
    </r>
    <r>
      <rPr>
        <u/>
        <sz val="11"/>
        <color theme="1"/>
        <rFont val="Calibri"/>
        <family val="2"/>
        <charset val="204"/>
        <scheme val="minor"/>
      </rPr>
      <t>EMEs are</t>
    </r>
    <r>
      <rPr>
        <sz val="11"/>
        <color theme="1"/>
        <rFont val="Calibri"/>
        <family val="2"/>
        <charset val="204"/>
        <scheme val="minor"/>
      </rPr>
      <t>: Brazil, Chile, Colombia, Mexico, Hungary, Poland, Russia, South Africa, India, Indonesia, Philippines, Thailand. Inflation target means a single-point value or a middle of a range with a point announced by a central bank. If the inflation target is set only as a range, then the estimated middle point of the pre-set range shall serve the target.</t>
    </r>
  </si>
  <si>
    <t>Sources: Bloomberg, central banks’ websites.</t>
  </si>
  <si>
    <t>Advanced economies</t>
  </si>
  <si>
    <t>EMEs</t>
  </si>
  <si>
    <t>Min/max</t>
  </si>
  <si>
    <t>Middle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</si>
</sst>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17" fontId="0" fillId="0" borderId="0" xfId="0" applyNumberFormat="1"/>
    <xf numFmtId="0" fontId="0" fillId="2" borderId="0" xfId="0" applyFill="1"/>
    <xf numFmtId="0" fontId="1" fillId="3" borderId="0" xfId="0" applyFont="1" applyFill="1"/>
    <xf numFmtId="0" fontId="0" fillId="4" borderId="0" xfId="0" applyFill="1"/>
    <xf numFmtId="164" fontId="0" fillId="0" borderId="0" xfId="0" applyNumberFormat="1"/>
    <xf numFmtId="0" fontId="1" fillId="0" borderId="0" xfId="0" applyFont="1" applyFill="1"/>
    <xf numFmtId="0" fontId="1" fillId="0" borderId="0" xfId="0" applyFont="1"/>
    <xf numFmtId="164" fontId="0" fillId="5" borderId="0" xfId="0" applyNumberFormat="1" applyFill="1"/>
    <xf numFmtId="0" fontId="2" fillId="0" borderId="0" xfId="1"/>
    <xf numFmtId="14" fontId="2" fillId="0" borderId="0" xfId="1" applyNumberFormat="1"/>
    <xf numFmtId="2" fontId="2" fillId="0" borderId="0" xfId="1" applyNumberFormat="1"/>
    <xf numFmtId="0" fontId="0" fillId="6" borderId="0" xfId="0" applyFill="1"/>
    <xf numFmtId="2" fontId="0" fillId="6" borderId="0" xfId="0" applyNumberFormat="1" applyFill="1"/>
    <xf numFmtId="14" fontId="0" fillId="0" borderId="0" xfId="0" applyNumberFormat="1"/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 sz="10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'Box 1, Chart. 1'!$C$25</c:f>
              <c:strCache>
                <c:ptCount val="1"/>
                <c:pt idx="0">
                  <c:v>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'Box 1, Chart. 1'!$A$26:$B$39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4">
                    <c:v>2019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2018</c:v>
                  </c:pt>
                  <c:pt idx="11">
                    <c:v>2019</c:v>
                  </c:pt>
                  <c:pt idx="12">
                    <c:v>2020</c:v>
                  </c:pt>
                  <c:pt idx="13">
                    <c:v>2021</c:v>
                  </c:pt>
                </c:lvl>
                <c:lvl>
                  <c:pt idx="0">
                    <c:v>Survey</c:v>
                  </c:pt>
                  <c:pt idx="7">
                    <c:v>Bankruptcy proceedings</c:v>
                  </c:pt>
                </c:lvl>
              </c:multiLvlStrCache>
            </c:multiLvlStrRef>
          </c:cat>
          <c:val>
            <c:numRef>
              <c:f>'Box 1, Chart. 1'!$C$26:$C$39</c:f>
              <c:numCache>
                <c:formatCode>0.0</c:formatCode>
                <c:ptCount val="14"/>
                <c:pt idx="0">
                  <c:v>10.198</c:v>
                </c:pt>
                <c:pt idx="1">
                  <c:v>10.487</c:v>
                </c:pt>
                <c:pt idx="2">
                  <c:v>11.494999999999999</c:v>
                </c:pt>
                <c:pt idx="3">
                  <c:v>10.547000000000001</c:v>
                </c:pt>
                <c:pt idx="4">
                  <c:v>10.134</c:v>
                </c:pt>
                <c:pt idx="5">
                  <c:v>7.7750000000000004</c:v>
                </c:pt>
                <c:pt idx="7">
                  <c:v>13.044</c:v>
                </c:pt>
                <c:pt idx="8">
                  <c:v>12.548999999999999</c:v>
                </c:pt>
                <c:pt idx="9">
                  <c:v>13.541</c:v>
                </c:pt>
                <c:pt idx="10">
                  <c:v>13.117000000000001</c:v>
                </c:pt>
                <c:pt idx="11">
                  <c:v>12.401</c:v>
                </c:pt>
                <c:pt idx="12">
                  <c:v>9.9309999999999992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B4-3B4E-BA48-68F8D42061D3}"/>
            </c:ext>
          </c:extLst>
        </c:ser>
        <c:ser>
          <c:idx val="1"/>
          <c:order val="1"/>
          <c:tx>
            <c:strRef>
              <c:f>'Box 1, Chart. 1'!$D$25</c:f>
              <c:strCache>
                <c:ptCount val="1"/>
                <c:pt idx="0">
                  <c:v>First six months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'Box 1, Chart. 1'!$A$26:$B$39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4">
                    <c:v>2019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2018</c:v>
                  </c:pt>
                  <c:pt idx="11">
                    <c:v>2019</c:v>
                  </c:pt>
                  <c:pt idx="12">
                    <c:v>2020</c:v>
                  </c:pt>
                  <c:pt idx="13">
                    <c:v>2021</c:v>
                  </c:pt>
                </c:lvl>
                <c:lvl>
                  <c:pt idx="0">
                    <c:v>Survey</c:v>
                  </c:pt>
                  <c:pt idx="7">
                    <c:v>Bankruptcy proceedings</c:v>
                  </c:pt>
                </c:lvl>
              </c:multiLvlStrCache>
            </c:multiLvlStrRef>
          </c:cat>
          <c:val>
            <c:numRef>
              <c:f>'Box 1, Chart. 1'!$D$26:$D$39</c:f>
              <c:numCache>
                <c:formatCode>0.0</c:formatCode>
                <c:ptCount val="14"/>
                <c:pt idx="4">
                  <c:v>4.9960000000000004</c:v>
                </c:pt>
                <c:pt idx="5">
                  <c:v>3.2919999999999998</c:v>
                </c:pt>
                <c:pt idx="6">
                  <c:v>4.1500000000000004</c:v>
                </c:pt>
                <c:pt idx="11">
                  <c:v>6.0830000000000002</c:v>
                </c:pt>
                <c:pt idx="12">
                  <c:v>4.5019999999999998</c:v>
                </c:pt>
                <c:pt idx="13">
                  <c:v>4.9180000000000001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B4-3B4E-BA48-68F8D4206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944192"/>
        <c:axId val="1182944976"/>
      </c:barChart>
      <c:catAx>
        <c:axId val="118294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82944976"/>
        <c:crosses val="autoZero"/>
        <c:auto val="1"/>
        <c:lblAlgn val="ctr"/>
        <c:lblOffset val="100"/>
        <c:noMultiLvlLbl val="0"/>
      </c:catAx>
      <c:valAx>
        <c:axId val="118294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8294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563781370411958E-2"/>
          <c:y val="6.8208911350210913E-2"/>
          <c:w val="0.93778159963753971"/>
          <c:h val="0.5676422467025896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'Box 2, Chart 1'!$A$6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F9A-4C13-B32D-689E9D945DF2}"/>
              </c:ext>
            </c:extLst>
          </c:dPt>
          <c:dPt>
            <c:idx val="1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F9A-4C13-B32D-689E9D945DF2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F9A-4C13-B32D-689E9D945DF2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F9A-4C13-B32D-689E9D945DF2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F9A-4C13-B32D-689E9D945DF2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F9A-4C13-B32D-689E9D945DF2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F9A-4C13-B32D-689E9D945DF2}"/>
              </c:ext>
            </c:extLst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F9A-4C13-B32D-689E9D945DF2}"/>
              </c:ext>
            </c:extLst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F9A-4C13-B32D-689E9D945DF2}"/>
              </c:ext>
            </c:extLst>
          </c:dPt>
          <c:dPt>
            <c:idx val="11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3F9A-4C13-B32D-689E9D945DF2}"/>
              </c:ext>
            </c:extLst>
          </c:dPt>
          <c:dPt>
            <c:idx val="12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3F9A-4C13-B32D-689E9D945DF2}"/>
              </c:ext>
            </c:extLst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3F9A-4C13-B32D-689E9D945DF2}"/>
              </c:ext>
            </c:extLst>
          </c:dPt>
          <c:dPt>
            <c:idx val="14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3F9A-4C13-B32D-689E9D945DF2}"/>
              </c:ext>
            </c:extLst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3F9A-4C13-B32D-689E9D945DF2}"/>
              </c:ext>
            </c:extLst>
          </c:dPt>
          <c:dPt>
            <c:idx val="16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3F9A-4C13-B32D-689E9D945DF2}"/>
              </c:ext>
            </c:extLst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3F9A-4C13-B32D-689E9D945DF2}"/>
              </c:ext>
            </c:extLst>
          </c:dPt>
          <c:dPt>
            <c:idx val="19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3F9A-4C13-B32D-689E9D945DF2}"/>
              </c:ext>
            </c:extLst>
          </c:dPt>
          <c:cat>
            <c:strRef>
              <c:f>'Box 2, Chart 1'!$B$5:$V$5</c:f>
              <c:strCache>
                <c:ptCount val="21"/>
                <c:pt idx="0">
                  <c:v>Iceland</c:v>
                </c:pt>
                <c:pt idx="1">
                  <c:v>UK</c:v>
                </c:pt>
                <c:pt idx="2">
                  <c:v>USA</c:v>
                </c:pt>
                <c:pt idx="3">
                  <c:v>Canada</c:v>
                </c:pt>
                <c:pt idx="4">
                  <c:v>Euro area</c:v>
                </c:pt>
                <c:pt idx="5">
                  <c:v>Czech Republic</c:v>
                </c:pt>
                <c:pt idx="6">
                  <c:v>New Zealand</c:v>
                </c:pt>
                <c:pt idx="7">
                  <c:v>Israel</c:v>
                </c:pt>
                <c:pt idx="8">
                  <c:v>South Korea</c:v>
                </c:pt>
                <c:pt idx="9">
                  <c:v>Australia</c:v>
                </c:pt>
                <c:pt idx="10">
                  <c:v>Japan</c:v>
                </c:pt>
                <c:pt idx="11">
                  <c:v>Turkey</c:v>
                </c:pt>
                <c:pt idx="12">
                  <c:v>Russia</c:v>
                </c:pt>
                <c:pt idx="13">
                  <c:v>Brazil</c:v>
                </c:pt>
                <c:pt idx="14">
                  <c:v>Mexico</c:v>
                </c:pt>
                <c:pt idx="15">
                  <c:v>South Africa</c:v>
                </c:pt>
                <c:pt idx="16">
                  <c:v>Indonesia</c:v>
                </c:pt>
                <c:pt idx="17">
                  <c:v>Colombia</c:v>
                </c:pt>
                <c:pt idx="18">
                  <c:v>Chile</c:v>
                </c:pt>
                <c:pt idx="19">
                  <c:v>China</c:v>
                </c:pt>
                <c:pt idx="20">
                  <c:v>Philippines</c:v>
                </c:pt>
              </c:strCache>
            </c:strRef>
          </c:cat>
          <c:val>
            <c:numRef>
              <c:f>'Box 2, Chart 1'!$B$6:$V$6</c:f>
              <c:numCache>
                <c:formatCode>0.00</c:formatCode>
                <c:ptCount val="21"/>
                <c:pt idx="0">
                  <c:v>4.4898268518456019</c:v>
                </c:pt>
                <c:pt idx="1">
                  <c:v>0</c:v>
                </c:pt>
                <c:pt idx="2">
                  <c:v>-1.1934219505790988</c:v>
                </c:pt>
                <c:pt idx="3">
                  <c:v>-0.39926748087066866</c:v>
                </c:pt>
                <c:pt idx="4">
                  <c:v>1.2066220495791313</c:v>
                </c:pt>
                <c:pt idx="5">
                  <c:v>0.40073414875960722</c:v>
                </c:pt>
                <c:pt idx="6">
                  <c:v>1.0709409235752698</c:v>
                </c:pt>
                <c:pt idx="7">
                  <c:v>-1.1934219505790988</c:v>
                </c:pt>
                <c:pt idx="8">
                  <c:v>0.40073414875960722</c:v>
                </c:pt>
                <c:pt idx="9">
                  <c:v>-1.1946107918999971</c:v>
                </c:pt>
                <c:pt idx="10">
                  <c:v>-2.3737752105284837</c:v>
                </c:pt>
                <c:pt idx="11">
                  <c:v>13.983512649340014</c:v>
                </c:pt>
                <c:pt idx="12">
                  <c:v>1.6117856382603435</c:v>
                </c:pt>
                <c:pt idx="13">
                  <c:v>-0.59835274690863693</c:v>
                </c:pt>
                <c:pt idx="14">
                  <c:v>1.6523836642488909</c:v>
                </c:pt>
                <c:pt idx="15">
                  <c:v>-0.39926748087066866</c:v>
                </c:pt>
                <c:pt idx="16">
                  <c:v>1.0045960887180572</c:v>
                </c:pt>
                <c:pt idx="17">
                  <c:v>-2.5301752436980851</c:v>
                </c:pt>
                <c:pt idx="18">
                  <c:v>-0.39926748087066866</c:v>
                </c:pt>
                <c:pt idx="19">
                  <c:v>-0.39926748087066866</c:v>
                </c:pt>
                <c:pt idx="20">
                  <c:v>-7.8646579614018997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3F9A-4C13-B32D-689E9D945DF2}"/>
            </c:ext>
          </c:extLst>
        </c:ser>
        <c:ser>
          <c:idx val="3"/>
          <c:order val="2"/>
          <c:tx>
            <c:strRef>
              <c:f>'Box 2, Chart 1'!$A$8</c:f>
              <c:strCache>
                <c:ptCount val="1"/>
                <c:pt idx="0">
                  <c:v>Values since 2011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'Box 2, Chart 1'!$B$5:$V$5</c:f>
              <c:strCache>
                <c:ptCount val="21"/>
                <c:pt idx="0">
                  <c:v>Iceland</c:v>
                </c:pt>
                <c:pt idx="1">
                  <c:v>UK</c:v>
                </c:pt>
                <c:pt idx="2">
                  <c:v>USA</c:v>
                </c:pt>
                <c:pt idx="3">
                  <c:v>Canada</c:v>
                </c:pt>
                <c:pt idx="4">
                  <c:v>Euro area</c:v>
                </c:pt>
                <c:pt idx="5">
                  <c:v>Czech Republic</c:v>
                </c:pt>
                <c:pt idx="6">
                  <c:v>New Zealand</c:v>
                </c:pt>
                <c:pt idx="7">
                  <c:v>Israel</c:v>
                </c:pt>
                <c:pt idx="8">
                  <c:v>South Korea</c:v>
                </c:pt>
                <c:pt idx="9">
                  <c:v>Australia</c:v>
                </c:pt>
                <c:pt idx="10">
                  <c:v>Japan</c:v>
                </c:pt>
                <c:pt idx="11">
                  <c:v>Turkey</c:v>
                </c:pt>
                <c:pt idx="12">
                  <c:v>Russia</c:v>
                </c:pt>
                <c:pt idx="13">
                  <c:v>Brazil</c:v>
                </c:pt>
                <c:pt idx="14">
                  <c:v>Mexico</c:v>
                </c:pt>
                <c:pt idx="15">
                  <c:v>South Africa</c:v>
                </c:pt>
                <c:pt idx="16">
                  <c:v>Indonesia</c:v>
                </c:pt>
                <c:pt idx="17">
                  <c:v>Colombia</c:v>
                </c:pt>
                <c:pt idx="18">
                  <c:v>Chile</c:v>
                </c:pt>
                <c:pt idx="19">
                  <c:v>China</c:v>
                </c:pt>
                <c:pt idx="20">
                  <c:v>Philippines</c:v>
                </c:pt>
              </c:strCache>
            </c:strRef>
          </c:cat>
          <c:val>
            <c:numRef>
              <c:f>'Box 2, Chart 1'!$B$8:$V$8</c:f>
              <c:numCache>
                <c:formatCode>0.00</c:formatCode>
                <c:ptCount val="21"/>
                <c:pt idx="0">
                  <c:v>10.444376068870163</c:v>
                </c:pt>
                <c:pt idx="1">
                  <c:v>10.910337693525186</c:v>
                </c:pt>
                <c:pt idx="2">
                  <c:v>10.471306744129683</c:v>
                </c:pt>
                <c:pt idx="3">
                  <c:v>5.3257410570540342</c:v>
                </c:pt>
                <c:pt idx="4">
                  <c:v>4.1191190074749029</c:v>
                </c:pt>
                <c:pt idx="5">
                  <c:v>4.0890927030859947</c:v>
                </c:pt>
                <c:pt idx="6">
                  <c:v>2.3042910401592787</c:v>
                </c:pt>
                <c:pt idx="7">
                  <c:v>6.5911112084870771</c:v>
                </c:pt>
                <c:pt idx="8">
                  <c:v>3.6734201432194746</c:v>
                </c:pt>
                <c:pt idx="9">
                  <c:v>2.9657580373531278</c:v>
                </c:pt>
                <c:pt idx="10">
                  <c:v>7.8704026017795359</c:v>
                </c:pt>
                <c:pt idx="11">
                  <c:v>13.538711195731</c:v>
                </c:pt>
                <c:pt idx="12">
                  <c:v>9.2985520552648424</c:v>
                </c:pt>
                <c:pt idx="13">
                  <c:v>9.4241242468243946</c:v>
                </c:pt>
                <c:pt idx="14">
                  <c:v>4.3886993745206215</c:v>
                </c:pt>
                <c:pt idx="15">
                  <c:v>4.0741542919790819</c:v>
                </c:pt>
                <c:pt idx="16">
                  <c:v>2.4488908473109916</c:v>
                </c:pt>
                <c:pt idx="17">
                  <c:v>5.9145235035986454</c:v>
                </c:pt>
                <c:pt idx="18">
                  <c:v>4.0741542919790819</c:v>
                </c:pt>
                <c:pt idx="19">
                  <c:v>2.0591825005557451</c:v>
                </c:pt>
                <c:pt idx="20">
                  <c:v>3.3100495460304691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F9A-4C13-B32D-689E9D945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314184"/>
        <c:axId val="22331575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'Box 2, Chart 1'!$A$7</c15:sqref>
                        </c15:formulaRef>
                      </c:ext>
                    </c:extLst>
                    <c:strCache>
                      <c:ptCount val="1"/>
                      <c:pt idx="0">
                        <c:v>Max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'Box 2, Chart 1'!$B$5:$V$5</c15:sqref>
                        </c15:formulaRef>
                      </c:ext>
                    </c:extLst>
                    <c:strCache>
                      <c:ptCount val="21"/>
                      <c:pt idx="0">
                        <c:v>Iceland</c:v>
                      </c:pt>
                      <c:pt idx="1">
                        <c:v>UK</c:v>
                      </c:pt>
                      <c:pt idx="2">
                        <c:v>USA</c:v>
                      </c:pt>
                      <c:pt idx="3">
                        <c:v>Canada</c:v>
                      </c:pt>
                      <c:pt idx="4">
                        <c:v>Euro area</c:v>
                      </c:pt>
                      <c:pt idx="5">
                        <c:v>Czech Republic</c:v>
                      </c:pt>
                      <c:pt idx="6">
                        <c:v>New Zealand</c:v>
                      </c:pt>
                      <c:pt idx="7">
                        <c:v>Israel</c:v>
                      </c:pt>
                      <c:pt idx="8">
                        <c:v>South Korea</c:v>
                      </c:pt>
                      <c:pt idx="9">
                        <c:v>Australia</c:v>
                      </c:pt>
                      <c:pt idx="10">
                        <c:v>Japan</c:v>
                      </c:pt>
                      <c:pt idx="11">
                        <c:v>Turkey</c:v>
                      </c:pt>
                      <c:pt idx="12">
                        <c:v>Russia</c:v>
                      </c:pt>
                      <c:pt idx="13">
                        <c:v>Brazil</c:v>
                      </c:pt>
                      <c:pt idx="14">
                        <c:v>Mexico</c:v>
                      </c:pt>
                      <c:pt idx="15">
                        <c:v>South Africa</c:v>
                      </c:pt>
                      <c:pt idx="16">
                        <c:v>Indonesia</c:v>
                      </c:pt>
                      <c:pt idx="17">
                        <c:v>Colombia</c:v>
                      </c:pt>
                      <c:pt idx="18">
                        <c:v>Chile</c:v>
                      </c:pt>
                      <c:pt idx="19">
                        <c:v>China</c:v>
                      </c:pt>
                      <c:pt idx="20">
                        <c:v>Philippines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'Box 2, Chart 1'!$B$7:$S$7</c15:sqref>
                        </c15:formulaRef>
                      </c:ext>
                    </c:extLst>
                    <c:numCache>
                      <c:formatCode>0.00</c:formatCode>
                      <c:ptCount val="18"/>
                      <c:pt idx="0">
                        <c:v>14.934202920715766</c:v>
                      </c:pt>
                      <c:pt idx="1">
                        <c:v>10.910337693525186</c:v>
                      </c:pt>
                      <c:pt idx="2">
                        <c:v>10.471306744129683</c:v>
                      </c:pt>
                      <c:pt idx="3">
                        <c:v>5.3257410570540342</c:v>
                      </c:pt>
                      <c:pt idx="4">
                        <c:v>5.3257410570540342</c:v>
                      </c:pt>
                      <c:pt idx="5">
                        <c:v>4.4898268518456019</c:v>
                      </c:pt>
                      <c:pt idx="6">
                        <c:v>3.3752319637345485</c:v>
                      </c:pt>
                      <c:pt idx="7">
                        <c:v>6.5911112084870771</c:v>
                      </c:pt>
                      <c:pt idx="8">
                        <c:v>4.0741542919790819</c:v>
                      </c:pt>
                      <c:pt idx="9">
                        <c:v>2.9657580373531278</c:v>
                      </c:pt>
                      <c:pt idx="10">
                        <c:v>7.8704026017795359</c:v>
                      </c:pt>
                      <c:pt idx="11">
                        <c:v>27.522223845071014</c:v>
                      </c:pt>
                      <c:pt idx="12">
                        <c:v>10.910337693525186</c:v>
                      </c:pt>
                      <c:pt idx="13">
                        <c:v>9.4241242468243946</c:v>
                      </c:pt>
                      <c:pt idx="14">
                        <c:v>6.0410830387695125</c:v>
                      </c:pt>
                      <c:pt idx="15">
                        <c:v>4.0741542919790819</c:v>
                      </c:pt>
                      <c:pt idx="16">
                        <c:v>3.4534869360290488</c:v>
                      </c:pt>
                      <c:pt idx="17">
                        <c:v>5.9145235035986454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27-3F9A-4C13-B32D-689E9D945DF2}"/>
                  </c:ext>
                </c:extLst>
              </c15:ser>
            </c15:filteredBarSeries>
          </c:ext>
        </c:extLst>
      </c:barChart>
      <c:scatterChart>
        <c:scatterStyle val="lineMarker"/>
        <c:varyColors val="0"/>
        <c:ser>
          <c:idx val="5"/>
          <c:order val="3"/>
          <c:tx>
            <c:strRef>
              <c:f>'Box 2, Chart 1'!$A$11</c:f>
              <c:strCache>
                <c:ptCount val="1"/>
                <c:pt idx="0">
                  <c:v>Median since 2011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9"/>
            <c:spPr>
              <a:solidFill>
                <a:schemeClr val="tx1"/>
              </a:solidFill>
              <a:ln w="12700">
                <a:noFill/>
              </a:ln>
              <a:effectLst/>
            </c:spPr>
          </c:marker>
          <c:xVal>
            <c:strRef>
              <c:f>'Box 2, Chart 1'!$B$5:$V$5</c:f>
              <c:strCache>
                <c:ptCount val="21"/>
                <c:pt idx="0">
                  <c:v>Iceland</c:v>
                </c:pt>
                <c:pt idx="1">
                  <c:v>UK</c:v>
                </c:pt>
                <c:pt idx="2">
                  <c:v>USA</c:v>
                </c:pt>
                <c:pt idx="3">
                  <c:v>Canada</c:v>
                </c:pt>
                <c:pt idx="4">
                  <c:v>Euro area</c:v>
                </c:pt>
                <c:pt idx="5">
                  <c:v>Czech Republic</c:v>
                </c:pt>
                <c:pt idx="6">
                  <c:v>New Zealand</c:v>
                </c:pt>
                <c:pt idx="7">
                  <c:v>Israel</c:v>
                </c:pt>
                <c:pt idx="8">
                  <c:v>South Korea</c:v>
                </c:pt>
                <c:pt idx="9">
                  <c:v>Australia</c:v>
                </c:pt>
                <c:pt idx="10">
                  <c:v>Japan</c:v>
                </c:pt>
                <c:pt idx="11">
                  <c:v>Turkey</c:v>
                </c:pt>
                <c:pt idx="12">
                  <c:v>Russia</c:v>
                </c:pt>
                <c:pt idx="13">
                  <c:v>Brazil</c:v>
                </c:pt>
                <c:pt idx="14">
                  <c:v>Mexico</c:v>
                </c:pt>
                <c:pt idx="15">
                  <c:v>South Africa</c:v>
                </c:pt>
                <c:pt idx="16">
                  <c:v>Indonesia</c:v>
                </c:pt>
                <c:pt idx="17">
                  <c:v>Colombia</c:v>
                </c:pt>
                <c:pt idx="18">
                  <c:v>Chile</c:v>
                </c:pt>
                <c:pt idx="19">
                  <c:v>China</c:v>
                </c:pt>
                <c:pt idx="20">
                  <c:v>Philippines</c:v>
                </c:pt>
              </c:strCache>
            </c:strRef>
          </c:xVal>
          <c:yVal>
            <c:numRef>
              <c:f>'Box 2, Chart 1'!$B$11:$V$11</c:f>
              <c:numCache>
                <c:formatCode>0.00</c:formatCode>
                <c:ptCount val="21"/>
                <c:pt idx="0">
                  <c:v>10.910337693525186</c:v>
                </c:pt>
                <c:pt idx="1">
                  <c:v>3.659998028812983</c:v>
                </c:pt>
                <c:pt idx="2">
                  <c:v>2.0184355681502009</c:v>
                </c:pt>
                <c:pt idx="3">
                  <c:v>0.80293986163995079</c:v>
                </c:pt>
                <c:pt idx="4">
                  <c:v>2.8362142875853147</c:v>
                </c:pt>
                <c:pt idx="5">
                  <c:v>2.8362142875853147</c:v>
                </c:pt>
                <c:pt idx="6">
                  <c:v>1.4747530699271705</c:v>
                </c:pt>
                <c:pt idx="7">
                  <c:v>2.8362142875853147</c:v>
                </c:pt>
                <c:pt idx="8">
                  <c:v>2.0184355681502009</c:v>
                </c:pt>
                <c:pt idx="9">
                  <c:v>1.4747530699271705</c:v>
                </c:pt>
                <c:pt idx="10">
                  <c:v>0.40073414875960722</c:v>
                </c:pt>
                <c:pt idx="11">
                  <c:v>16.903572803833168</c:v>
                </c:pt>
                <c:pt idx="12">
                  <c:v>4.4898268518456019</c:v>
                </c:pt>
                <c:pt idx="13">
                  <c:v>6.0410830387695125</c:v>
                </c:pt>
                <c:pt idx="14">
                  <c:v>2.5902519609307451</c:v>
                </c:pt>
                <c:pt idx="15">
                  <c:v>3.2473530323427591</c:v>
                </c:pt>
                <c:pt idx="16">
                  <c:v>2.4265767945403027</c:v>
                </c:pt>
                <c:pt idx="17">
                  <c:v>2.7951830643242248</c:v>
                </c:pt>
                <c:pt idx="18">
                  <c:v>1.2066220495791313</c:v>
                </c:pt>
                <c:pt idx="19">
                  <c:v>1.2066220495791313</c:v>
                </c:pt>
                <c:pt idx="20">
                  <c:v>-4.6936657337627032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3F9A-4C13-B32D-689E9D945DF2}"/>
            </c:ext>
          </c:extLst>
        </c:ser>
        <c:ser>
          <c:idx val="0"/>
          <c:order val="4"/>
          <c:tx>
            <c:strRef>
              <c:f>'Box 2, Chart 1'!$A$10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9050">
                <a:solidFill>
                  <a:schemeClr val="accent2"/>
                </a:solidFill>
              </a:ln>
              <a:effectLst/>
            </c:spPr>
          </c:marker>
          <c:xVal>
            <c:strRef>
              <c:f>'Box 2, Chart 1'!$B$5:$V$5</c:f>
              <c:strCache>
                <c:ptCount val="21"/>
                <c:pt idx="0">
                  <c:v>Iceland</c:v>
                </c:pt>
                <c:pt idx="1">
                  <c:v>UK</c:v>
                </c:pt>
                <c:pt idx="2">
                  <c:v>USA</c:v>
                </c:pt>
                <c:pt idx="3">
                  <c:v>Canada</c:v>
                </c:pt>
                <c:pt idx="4">
                  <c:v>Euro area</c:v>
                </c:pt>
                <c:pt idx="5">
                  <c:v>Czech Republic</c:v>
                </c:pt>
                <c:pt idx="6">
                  <c:v>New Zealand</c:v>
                </c:pt>
                <c:pt idx="7">
                  <c:v>Israel</c:v>
                </c:pt>
                <c:pt idx="8">
                  <c:v>South Korea</c:v>
                </c:pt>
                <c:pt idx="9">
                  <c:v>Australia</c:v>
                </c:pt>
                <c:pt idx="10">
                  <c:v>Japan</c:v>
                </c:pt>
                <c:pt idx="11">
                  <c:v>Turkey</c:v>
                </c:pt>
                <c:pt idx="12">
                  <c:v>Russia</c:v>
                </c:pt>
                <c:pt idx="13">
                  <c:v>Brazil</c:v>
                </c:pt>
                <c:pt idx="14">
                  <c:v>Mexico</c:v>
                </c:pt>
                <c:pt idx="15">
                  <c:v>South Africa</c:v>
                </c:pt>
                <c:pt idx="16">
                  <c:v>Indonesia</c:v>
                </c:pt>
                <c:pt idx="17">
                  <c:v>Colombia</c:v>
                </c:pt>
                <c:pt idx="18">
                  <c:v>Chile</c:v>
                </c:pt>
                <c:pt idx="19">
                  <c:v>China</c:v>
                </c:pt>
                <c:pt idx="20">
                  <c:v>Philippines</c:v>
                </c:pt>
              </c:strCache>
            </c:strRef>
          </c:xVal>
          <c:yVal>
            <c:numRef>
              <c:f>'Box 2, Chart 1'!$B$10:$V$10</c:f>
              <c:numCache>
                <c:formatCode>0.00</c:formatCode>
                <c:ptCount val="21"/>
                <c:pt idx="0">
                  <c:v>12.682503013196978</c:v>
                </c:pt>
                <c:pt idx="1">
                  <c:v>0</c:v>
                </c:pt>
                <c:pt idx="2">
                  <c:v>-1.1934219505790988</c:v>
                </c:pt>
                <c:pt idx="3">
                  <c:v>-0.39926748087066866</c:v>
                </c:pt>
                <c:pt idx="4">
                  <c:v>4.0741542919790819</c:v>
                </c:pt>
                <c:pt idx="5">
                  <c:v>4.4898268518456019</c:v>
                </c:pt>
                <c:pt idx="6">
                  <c:v>2.8295374400999496</c:v>
                </c:pt>
                <c:pt idx="7">
                  <c:v>-1.1934219505790988</c:v>
                </c:pt>
                <c:pt idx="8">
                  <c:v>0.40073414875960722</c:v>
                </c:pt>
                <c:pt idx="9">
                  <c:v>-1.1946107918999971</c:v>
                </c:pt>
                <c:pt idx="10">
                  <c:v>-0.39926748087066866</c:v>
                </c:pt>
                <c:pt idx="11">
                  <c:v>21.221411231628018</c:v>
                </c:pt>
                <c:pt idx="12">
                  <c:v>4.4898268518456019</c:v>
                </c:pt>
                <c:pt idx="13">
                  <c:v>-0.59835274690863693</c:v>
                </c:pt>
                <c:pt idx="14">
                  <c:v>4.1986966195265651</c:v>
                </c:pt>
                <c:pt idx="15">
                  <c:v>-0.39926748087066866</c:v>
                </c:pt>
                <c:pt idx="16">
                  <c:v>1.0045960887180572</c:v>
                </c:pt>
                <c:pt idx="17">
                  <c:v>-2.5301752436980851</c:v>
                </c:pt>
                <c:pt idx="18">
                  <c:v>-0.39926748087066866</c:v>
                </c:pt>
                <c:pt idx="19">
                  <c:v>-0.39926748087066866</c:v>
                </c:pt>
                <c:pt idx="20">
                  <c:v>-6.640433765314258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3F9A-4C13-B32D-689E9D945DF2}"/>
            </c:ext>
          </c:extLst>
        </c:ser>
        <c:ser>
          <c:idx val="4"/>
          <c:order val="5"/>
          <c:tx>
            <c:strRef>
              <c:f>'Box 2, Chart 1'!$A$9</c:f>
              <c:strCache>
                <c:ptCount val="1"/>
                <c:pt idx="0">
                  <c:v>2021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9050">
                <a:solidFill>
                  <a:srgbClr val="FF0000"/>
                </a:solidFill>
              </a:ln>
              <a:effectLst/>
            </c:spPr>
          </c:marker>
          <c:xVal>
            <c:strRef>
              <c:f>'Box 2, Chart 1'!$B$5:$V$5</c:f>
              <c:strCache>
                <c:ptCount val="21"/>
                <c:pt idx="0">
                  <c:v>Iceland</c:v>
                </c:pt>
                <c:pt idx="1">
                  <c:v>UK</c:v>
                </c:pt>
                <c:pt idx="2">
                  <c:v>USA</c:v>
                </c:pt>
                <c:pt idx="3">
                  <c:v>Canada</c:v>
                </c:pt>
                <c:pt idx="4">
                  <c:v>Euro area</c:v>
                </c:pt>
                <c:pt idx="5">
                  <c:v>Czech Republic</c:v>
                </c:pt>
                <c:pt idx="6">
                  <c:v>New Zealand</c:v>
                </c:pt>
                <c:pt idx="7">
                  <c:v>Israel</c:v>
                </c:pt>
                <c:pt idx="8">
                  <c:v>South Korea</c:v>
                </c:pt>
                <c:pt idx="9">
                  <c:v>Australia</c:v>
                </c:pt>
                <c:pt idx="10">
                  <c:v>Japan</c:v>
                </c:pt>
                <c:pt idx="11">
                  <c:v>Turkey</c:v>
                </c:pt>
                <c:pt idx="12">
                  <c:v>Russia</c:v>
                </c:pt>
                <c:pt idx="13">
                  <c:v>Brazil</c:v>
                </c:pt>
                <c:pt idx="14">
                  <c:v>Mexico</c:v>
                </c:pt>
                <c:pt idx="15">
                  <c:v>South Africa</c:v>
                </c:pt>
                <c:pt idx="16">
                  <c:v>Indonesia</c:v>
                </c:pt>
                <c:pt idx="17">
                  <c:v>Colombia</c:v>
                </c:pt>
                <c:pt idx="18">
                  <c:v>Chile</c:v>
                </c:pt>
                <c:pt idx="19">
                  <c:v>China</c:v>
                </c:pt>
                <c:pt idx="20">
                  <c:v>Philippines</c:v>
                </c:pt>
              </c:strCache>
            </c:strRef>
          </c:xVal>
          <c:yVal>
            <c:numRef>
              <c:f>'Box 2, Chart 1'!$B$9:$V$9</c:f>
              <c:numCache>
                <c:formatCode>0.00</c:formatCode>
                <c:ptCount val="21"/>
                <c:pt idx="0">
                  <c:v>14.028619649985409</c:v>
                </c:pt>
                <c:pt idx="1">
                  <c:v>10.910337693525186</c:v>
                </c:pt>
                <c:pt idx="2">
                  <c:v>10.471306744129683</c:v>
                </c:pt>
                <c:pt idx="3">
                  <c:v>5.3257410570540342</c:v>
                </c:pt>
                <c:pt idx="4">
                  <c:v>4.0741542919790819</c:v>
                </c:pt>
                <c:pt idx="5">
                  <c:v>4.0741542919790819</c:v>
                </c:pt>
                <c:pt idx="6">
                  <c:v>3.3752319637345485</c:v>
                </c:pt>
                <c:pt idx="7">
                  <c:v>3.2473530323427591</c:v>
                </c:pt>
                <c:pt idx="8">
                  <c:v>2.8362142875853147</c:v>
                </c:pt>
                <c:pt idx="9">
                  <c:v>1.2054108080999493</c:v>
                </c:pt>
                <c:pt idx="10">
                  <c:v>-2.3737752105284837</c:v>
                </c:pt>
                <c:pt idx="11">
                  <c:v>23.726113884365873</c:v>
                </c:pt>
                <c:pt idx="12">
                  <c:v>8.947213357628069</c:v>
                </c:pt>
                <c:pt idx="13">
                  <c:v>6.4639500217592794</c:v>
                </c:pt>
                <c:pt idx="14">
                  <c:v>6.0410830387695125</c:v>
                </c:pt>
                <c:pt idx="15">
                  <c:v>2.4265767945403027</c:v>
                </c:pt>
                <c:pt idx="16">
                  <c:v>2.0999443508774362</c:v>
                </c:pt>
                <c:pt idx="17">
                  <c:v>1.9369864372352552</c:v>
                </c:pt>
                <c:pt idx="18">
                  <c:v>1.2066220495791313</c:v>
                </c:pt>
                <c:pt idx="19">
                  <c:v>1.2066220495791313</c:v>
                </c:pt>
                <c:pt idx="20">
                  <c:v>-3.7349690861204765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3F9A-4C13-B32D-689E9D945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314184"/>
        <c:axId val="223315752"/>
      </c:scatterChart>
      <c:catAx>
        <c:axId val="223314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3315752"/>
        <c:crosses val="autoZero"/>
        <c:auto val="1"/>
        <c:lblAlgn val="ctr"/>
        <c:lblOffset val="100"/>
        <c:tickMarkSkip val="11"/>
        <c:noMultiLvlLbl val="0"/>
      </c:catAx>
      <c:valAx>
        <c:axId val="223315752"/>
        <c:scaling>
          <c:orientation val="minMax"/>
          <c:max val="28"/>
          <c:min val="-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3314184"/>
        <c:crosses val="autoZero"/>
        <c:crossBetween val="between"/>
        <c:majorUnit val="2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egendEntry>
        <c:idx val="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'Box 2, Chart. 2'!$A$8</c:f>
              <c:strCache>
                <c:ptCount val="1"/>
                <c:pt idx="0">
                  <c:v>Цтниж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multiLvlStrRef>
              <c:f>'Box 2, Chart. 2'!$B$6:$G$7</c:f>
              <c:multiLvlStrCache>
                <c:ptCount val="6"/>
                <c:lvl>
                  <c:pt idx="0">
                    <c:v>Advanced economies</c:v>
                  </c:pt>
                  <c:pt idx="1">
                    <c:v>EMEs</c:v>
                  </c:pt>
                  <c:pt idx="2">
                    <c:v>Advanced economies</c:v>
                  </c:pt>
                  <c:pt idx="3">
                    <c:v>EMEs</c:v>
                  </c:pt>
                  <c:pt idx="4">
                    <c:v>Advanced economies</c:v>
                  </c:pt>
                  <c:pt idx="5">
                    <c:v>EMEs</c:v>
                  </c:pt>
                </c:lvl>
                <c:lvl>
                  <c:pt idx="0">
                    <c:v>2021</c:v>
                  </c:pt>
                  <c:pt idx="2">
                    <c:v>2022</c:v>
                  </c:pt>
                  <c:pt idx="4">
                    <c:v>2023</c:v>
                  </c:pt>
                </c:lvl>
              </c:multiLvlStrCache>
            </c:multiLvlStrRef>
          </c:cat>
          <c:val>
            <c:numRef>
              <c:f>'Box 2, Chart. 2'!$B$8:$G$8</c:f>
              <c:numCache>
                <c:formatCode>0.00</c:formatCode>
                <c:ptCount val="6"/>
                <c:pt idx="0">
                  <c:v>1.7749999999999999</c:v>
                </c:pt>
                <c:pt idx="1">
                  <c:v>3.4249999999999998</c:v>
                </c:pt>
                <c:pt idx="2">
                  <c:v>1.4750000000000001</c:v>
                </c:pt>
                <c:pt idx="3">
                  <c:v>3</c:v>
                </c:pt>
                <c:pt idx="4">
                  <c:v>1.55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5-4E84-AEBD-F4B567DEF2A1}"/>
            </c:ext>
          </c:extLst>
        </c:ser>
        <c:ser>
          <c:idx val="1"/>
          <c:order val="1"/>
          <c:tx>
            <c:strRef>
              <c:f>'Box 2, Chart. 2'!$A$9</c:f>
              <c:strCache>
                <c:ptCount val="1"/>
                <c:pt idx="0">
                  <c:v>25–75%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multiLvlStrRef>
              <c:f>'Box 2, Chart. 2'!$B$6:$G$7</c:f>
              <c:multiLvlStrCache>
                <c:ptCount val="6"/>
                <c:lvl>
                  <c:pt idx="0">
                    <c:v>Advanced economies</c:v>
                  </c:pt>
                  <c:pt idx="1">
                    <c:v>EMEs</c:v>
                  </c:pt>
                  <c:pt idx="2">
                    <c:v>Advanced economies</c:v>
                  </c:pt>
                  <c:pt idx="3">
                    <c:v>EMEs</c:v>
                  </c:pt>
                  <c:pt idx="4">
                    <c:v>Advanced economies</c:v>
                  </c:pt>
                  <c:pt idx="5">
                    <c:v>EMEs</c:v>
                  </c:pt>
                </c:lvl>
                <c:lvl>
                  <c:pt idx="0">
                    <c:v>2021</c:v>
                  </c:pt>
                  <c:pt idx="2">
                    <c:v>2022</c:v>
                  </c:pt>
                  <c:pt idx="4">
                    <c:v>2023</c:v>
                  </c:pt>
                </c:lvl>
              </c:multiLvlStrCache>
            </c:multiLvlStrRef>
          </c:cat>
          <c:val>
            <c:numRef>
              <c:f>'Box 2, Chart. 2'!$B$9:$G$9</c:f>
              <c:numCache>
                <c:formatCode>0.00</c:formatCode>
                <c:ptCount val="6"/>
                <c:pt idx="0">
                  <c:v>0.95000000000000018</c:v>
                </c:pt>
                <c:pt idx="1">
                  <c:v>1.6124999999999998</c:v>
                </c:pt>
                <c:pt idx="2">
                  <c:v>0.67499999999999982</c:v>
                </c:pt>
                <c:pt idx="3">
                  <c:v>1.0250000000000004</c:v>
                </c:pt>
                <c:pt idx="4">
                  <c:v>0.56249999999999978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5-4E84-AEBD-F4B567DEF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3314576"/>
        <c:axId val="223317320"/>
      </c:barChart>
      <c:lineChart>
        <c:grouping val="standard"/>
        <c:varyColors val="0"/>
        <c:ser>
          <c:idx val="2"/>
          <c:order val="2"/>
          <c:tx>
            <c:strRef>
              <c:f>'Box 2, Chart. 2'!$A$10</c:f>
              <c:strCache>
                <c:ptCount val="1"/>
                <c:pt idx="0">
                  <c:v>Min/max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0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multiLvlStrRef>
              <c:f>'Box 2, Chart. 2'!$B$6:$G$7</c:f>
              <c:multiLvlStrCache>
                <c:ptCount val="6"/>
                <c:lvl>
                  <c:pt idx="0">
                    <c:v>Advanced economies</c:v>
                  </c:pt>
                  <c:pt idx="1">
                    <c:v>EMEs</c:v>
                  </c:pt>
                  <c:pt idx="2">
                    <c:v>Advanced economies</c:v>
                  </c:pt>
                  <c:pt idx="3">
                    <c:v>EMEs</c:v>
                  </c:pt>
                  <c:pt idx="4">
                    <c:v>Advanced economies</c:v>
                  </c:pt>
                  <c:pt idx="5">
                    <c:v>EMEs</c:v>
                  </c:pt>
                </c:lvl>
                <c:lvl>
                  <c:pt idx="0">
                    <c:v>2021</c:v>
                  </c:pt>
                  <c:pt idx="2">
                    <c:v>2022</c:v>
                  </c:pt>
                  <c:pt idx="4">
                    <c:v>2023</c:v>
                  </c:pt>
                </c:lvl>
              </c:multiLvlStrCache>
            </c:multiLvlStrRef>
          </c:cat>
          <c:val>
            <c:numRef>
              <c:f>'Box 2, Chart. 2'!$B$10:$G$10</c:f>
              <c:numCache>
                <c:formatCode>0.00</c:formatCode>
                <c:ptCount val="6"/>
                <c:pt idx="0">
                  <c:v>0.1</c:v>
                </c:pt>
                <c:pt idx="1">
                  <c:v>1.1000000000000001</c:v>
                </c:pt>
                <c:pt idx="2">
                  <c:v>0.6</c:v>
                </c:pt>
                <c:pt idx="3">
                  <c:v>1.2</c:v>
                </c:pt>
                <c:pt idx="4">
                  <c:v>0.6</c:v>
                </c:pt>
                <c:pt idx="5">
                  <c:v>1.35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25-4E84-AEBD-F4B567DEF2A1}"/>
            </c:ext>
          </c:extLst>
        </c:ser>
        <c:ser>
          <c:idx val="3"/>
          <c:order val="3"/>
          <c:tx>
            <c:strRef>
              <c:f>'Box 2, Chart. 2'!$A$11</c:f>
              <c:strCache>
                <c:ptCount val="1"/>
                <c:pt idx="0">
                  <c:v>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0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multiLvlStrRef>
              <c:f>'Box 2, Chart. 2'!$B$6:$G$7</c:f>
              <c:multiLvlStrCache>
                <c:ptCount val="6"/>
                <c:lvl>
                  <c:pt idx="0">
                    <c:v>Advanced economies</c:v>
                  </c:pt>
                  <c:pt idx="1">
                    <c:v>EMEs</c:v>
                  </c:pt>
                  <c:pt idx="2">
                    <c:v>Advanced economies</c:v>
                  </c:pt>
                  <c:pt idx="3">
                    <c:v>EMEs</c:v>
                  </c:pt>
                  <c:pt idx="4">
                    <c:v>Advanced economies</c:v>
                  </c:pt>
                  <c:pt idx="5">
                    <c:v>EMEs</c:v>
                  </c:pt>
                </c:lvl>
                <c:lvl>
                  <c:pt idx="0">
                    <c:v>2021</c:v>
                  </c:pt>
                  <c:pt idx="2">
                    <c:v>2022</c:v>
                  </c:pt>
                  <c:pt idx="4">
                    <c:v>2023</c:v>
                  </c:pt>
                </c:lvl>
              </c:multiLvlStrCache>
            </c:multiLvlStrRef>
          </c:cat>
          <c:val>
            <c:numRef>
              <c:f>'Box 2, Chart. 2'!$B$11:$G$11</c:f>
              <c:numCache>
                <c:formatCode>0.00</c:formatCode>
                <c:ptCount val="6"/>
                <c:pt idx="0">
                  <c:v>3.8</c:v>
                </c:pt>
                <c:pt idx="1">
                  <c:v>6.2</c:v>
                </c:pt>
                <c:pt idx="2">
                  <c:v>2.7</c:v>
                </c:pt>
                <c:pt idx="3">
                  <c:v>5.4</c:v>
                </c:pt>
                <c:pt idx="4">
                  <c:v>2.2000000000000002</c:v>
                </c:pt>
                <c:pt idx="5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25-4E84-AEBD-F4B567DEF2A1}"/>
            </c:ext>
          </c:extLst>
        </c:ser>
        <c:ser>
          <c:idx val="4"/>
          <c:order val="4"/>
          <c:tx>
            <c:strRef>
              <c:f>'Box 2, Chart. 2'!$A$12</c:f>
              <c:strCache>
                <c:ptCount val="1"/>
                <c:pt idx="0">
                  <c:v>Middle target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bg1"/>
              </a:solidFill>
              <a:ln w="22225">
                <a:solidFill>
                  <a:schemeClr val="tx1"/>
                </a:solidFill>
              </a:ln>
              <a:effectLst/>
            </c:spPr>
          </c:marker>
          <c:cat>
            <c:multiLvlStrRef>
              <c:f>'Box 2, Chart. 2'!$B$6:$G$7</c:f>
              <c:multiLvlStrCache>
                <c:ptCount val="6"/>
                <c:lvl>
                  <c:pt idx="0">
                    <c:v>Advanced economies</c:v>
                  </c:pt>
                  <c:pt idx="1">
                    <c:v>EMEs</c:v>
                  </c:pt>
                  <c:pt idx="2">
                    <c:v>Advanced economies</c:v>
                  </c:pt>
                  <c:pt idx="3">
                    <c:v>EMEs</c:v>
                  </c:pt>
                  <c:pt idx="4">
                    <c:v>Advanced economies</c:v>
                  </c:pt>
                  <c:pt idx="5">
                    <c:v>EMEs</c:v>
                  </c:pt>
                </c:lvl>
                <c:lvl>
                  <c:pt idx="0">
                    <c:v>2021</c:v>
                  </c:pt>
                  <c:pt idx="2">
                    <c:v>2022</c:v>
                  </c:pt>
                  <c:pt idx="4">
                    <c:v>2023</c:v>
                  </c:pt>
                </c:lvl>
              </c:multiLvlStrCache>
            </c:multiLvlStrRef>
          </c:cat>
          <c:val>
            <c:numRef>
              <c:f>'Box 2, Chart. 2'!$B$12:$G$12</c:f>
              <c:numCache>
                <c:formatCode>0.00</c:formatCode>
                <c:ptCount val="6"/>
                <c:pt idx="0">
                  <c:v>2.0417000000000001</c:v>
                </c:pt>
                <c:pt idx="1">
                  <c:v>3.2291666666666665</c:v>
                </c:pt>
                <c:pt idx="2">
                  <c:v>2.0417000000000001</c:v>
                </c:pt>
                <c:pt idx="3">
                  <c:v>3.2083333333333335</c:v>
                </c:pt>
                <c:pt idx="4">
                  <c:v>2.0417000000000001</c:v>
                </c:pt>
                <c:pt idx="5">
                  <c:v>3.1875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25-4E84-AEBD-F4B567DEF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314576"/>
        <c:axId val="223317320"/>
      </c:lineChart>
      <c:catAx>
        <c:axId val="22331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3317320"/>
        <c:crosses val="autoZero"/>
        <c:auto val="1"/>
        <c:lblAlgn val="ctr"/>
        <c:lblOffset val="100"/>
        <c:noMultiLvlLbl val="0"/>
      </c:catAx>
      <c:valAx>
        <c:axId val="22331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3314576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830580</xdr:colOff>
      <xdr:row>42</xdr:row>
      <xdr:rowOff>80962</xdr:rowOff>
    </xdr:from>
    <xdr:to>
      <xdr:col>9</xdr:col>
      <xdr:colOff>346710</xdr:colOff>
      <xdr:row>56</xdr:row>
      <xdr:rowOff>103822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7A3DDB1A-F580-DE41-BA55-5F556C1133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12</xdr:row>
      <xdr:rowOff>4761</xdr:rowOff>
    </xdr:from>
    <xdr:to>
      <xdr:col>9</xdr:col>
      <xdr:colOff>495300</xdr:colOff>
      <xdr:row>32</xdr:row>
      <xdr:rowOff>19050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29E7387-3D12-4EC8-97F6-2BF3F20D3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76200</xdr:rowOff>
    </xdr:from>
    <xdr:to>
      <xdr:col>16</xdr:col>
      <xdr:colOff>66675</xdr:colOff>
      <xdr:row>18</xdr:row>
      <xdr:rowOff>152400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606069D-0C55-466B-A8BE-9CFDC9FD3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80" zoomScaleSheetLayoutView="100" workbookViewId="0">
      <pane xSplit="2" ySplit="2" topLeftCell="C36" activePane="bottomRight" state="frozen"/>
      <selection pane="topRight" activeCell="C1" sqref="C1"/>
      <selection pane="bottomLeft" activeCell="A25" sqref="A25"/>
      <selection pane="bottomRight" activeCell="A43" sqref="A43"/>
    </sheetView>
  </sheetViews>
  <sheetFormatPr defaultRowHeight="14.4" x14ac:dyDescent="0.3"/>
  <cols>
    <col min="1" max="1" width="23.44140625" customWidth="1"/>
    <col min="2" max="2" width="21.5546875" customWidth="1"/>
    <col min="3" max="4" width="12.5546875" customWidth="1"/>
    <col min="5" max="7" width="10.88671875" customWidth="1"/>
    <col min="8" max="8" width="1.44140625" style="4" customWidth="1"/>
    <col min="9" max="9" width="12.6640625" customWidth="1"/>
    <col min="10" max="10" width="12" customWidth="1"/>
    <col min="11" max="11" width="1.44140625" style="4" customWidth="1"/>
  </cols>
  <sheetData>
    <row r="1" spans="1:12" x14ac:dyDescent="0.3">
      <c r="A1" s="3" t="s">
        <v>6</v>
      </c>
      <c r="C1" t="s">
        <v>7</v>
      </c>
      <c r="E1" t="s">
        <v>8</v>
      </c>
      <c r="I1" t="s">
        <v>7</v>
      </c>
      <c r="J1" t="s">
        <v>8</v>
      </c>
      <c r="L1" t="s">
        <v>7</v>
      </c>
    </row>
    <row r="2" spans="1:12" x14ac:dyDescent="0.3">
      <c r="I2" t="s">
        <v>3</v>
      </c>
      <c r="J2" t="s">
        <v>3</v>
      </c>
    </row>
    <row r="3" spans="1:12" x14ac:dyDescent="0.3">
      <c r="B3" s="1">
        <v>44197</v>
      </c>
      <c r="C3">
        <v>466</v>
      </c>
      <c r="E3">
        <v>588</v>
      </c>
    </row>
    <row r="4" spans="1:12" x14ac:dyDescent="0.3">
      <c r="B4" s="1">
        <v>44228</v>
      </c>
      <c r="C4">
        <v>685</v>
      </c>
      <c r="E4">
        <v>850</v>
      </c>
    </row>
    <row r="5" spans="1:12" x14ac:dyDescent="0.3">
      <c r="B5" s="1">
        <v>44256</v>
      </c>
      <c r="C5">
        <v>766</v>
      </c>
      <c r="E5">
        <v>954</v>
      </c>
    </row>
    <row r="6" spans="1:12" x14ac:dyDescent="0.3">
      <c r="B6" s="1">
        <v>44287</v>
      </c>
      <c r="C6">
        <v>861</v>
      </c>
      <c r="E6">
        <v>951</v>
      </c>
    </row>
    <row r="7" spans="1:12" x14ac:dyDescent="0.3">
      <c r="B7" s="1">
        <v>44317</v>
      </c>
      <c r="C7">
        <v>610</v>
      </c>
      <c r="E7">
        <v>709</v>
      </c>
    </row>
    <row r="8" spans="1:12" x14ac:dyDescent="0.3">
      <c r="B8" s="1">
        <v>44348</v>
      </c>
      <c r="C8">
        <v>762</v>
      </c>
      <c r="E8">
        <v>866</v>
      </c>
    </row>
    <row r="9" spans="1:12" s="2" customFormat="1" x14ac:dyDescent="0.3">
      <c r="C9" s="2">
        <f>SUM(C3:C8)</f>
        <v>4150</v>
      </c>
      <c r="E9" s="2">
        <f>SUM(E3:E8)</f>
        <v>4918</v>
      </c>
      <c r="H9" s="4"/>
      <c r="K9" s="4"/>
    </row>
    <row r="10" spans="1:12" x14ac:dyDescent="0.3">
      <c r="B10" t="s">
        <v>0</v>
      </c>
      <c r="C10">
        <v>4150</v>
      </c>
      <c r="E10">
        <v>4918</v>
      </c>
    </row>
    <row r="11" spans="1:12" x14ac:dyDescent="0.3">
      <c r="B11" t="s">
        <v>1</v>
      </c>
      <c r="C11">
        <v>3292</v>
      </c>
      <c r="E11">
        <v>4502</v>
      </c>
    </row>
    <row r="12" spans="1:12" x14ac:dyDescent="0.3">
      <c r="B12" t="s">
        <v>2</v>
      </c>
      <c r="C12">
        <v>4996</v>
      </c>
      <c r="E12">
        <v>6083</v>
      </c>
    </row>
    <row r="14" spans="1:12" x14ac:dyDescent="0.3">
      <c r="B14">
        <v>2015</v>
      </c>
      <c r="C14">
        <v>10198</v>
      </c>
      <c r="E14">
        <v>13044</v>
      </c>
    </row>
    <row r="15" spans="1:12" x14ac:dyDescent="0.3">
      <c r="B15">
        <f>B14+1</f>
        <v>2016</v>
      </c>
      <c r="C15">
        <v>10487</v>
      </c>
      <c r="E15">
        <v>12549</v>
      </c>
    </row>
    <row r="16" spans="1:12" x14ac:dyDescent="0.3">
      <c r="B16">
        <f t="shared" ref="B16:B19" si="0">B15+1</f>
        <v>2017</v>
      </c>
      <c r="C16">
        <v>11495</v>
      </c>
      <c r="E16">
        <v>13541</v>
      </c>
    </row>
    <row r="17" spans="1:10" x14ac:dyDescent="0.3">
      <c r="B17">
        <f t="shared" si="0"/>
        <v>2018</v>
      </c>
      <c r="C17">
        <v>10547</v>
      </c>
      <c r="E17">
        <v>13117</v>
      </c>
    </row>
    <row r="18" spans="1:10" x14ac:dyDescent="0.3">
      <c r="B18">
        <f t="shared" si="0"/>
        <v>2019</v>
      </c>
      <c r="C18">
        <v>10134</v>
      </c>
      <c r="E18">
        <v>12401</v>
      </c>
    </row>
    <row r="19" spans="1:10" x14ac:dyDescent="0.3">
      <c r="B19">
        <f t="shared" si="0"/>
        <v>2020</v>
      </c>
      <c r="C19">
        <v>7775</v>
      </c>
      <c r="E19">
        <v>9931</v>
      </c>
    </row>
    <row r="20" spans="1:10" x14ac:dyDescent="0.3">
      <c r="B20">
        <v>2021</v>
      </c>
    </row>
    <row r="23" spans="1:10" s="4" customFormat="1" ht="6.75" customHeight="1" x14ac:dyDescent="0.3"/>
    <row r="24" spans="1:10" s="6" customFormat="1" ht="22.5" customHeight="1" x14ac:dyDescent="0.3">
      <c r="A24" s="6" t="s">
        <v>9</v>
      </c>
    </row>
    <row r="25" spans="1:10" x14ac:dyDescent="0.3">
      <c r="C25" s="7" t="s">
        <v>10</v>
      </c>
      <c r="D25" s="7" t="s">
        <v>11</v>
      </c>
    </row>
    <row r="26" spans="1:10" x14ac:dyDescent="0.3">
      <c r="A26" s="7" t="s">
        <v>7</v>
      </c>
      <c r="B26">
        <v>2015</v>
      </c>
      <c r="C26" s="5">
        <f>C14/1000</f>
        <v>10.198</v>
      </c>
      <c r="D26" s="5"/>
    </row>
    <row r="27" spans="1:10" x14ac:dyDescent="0.3">
      <c r="B27">
        <f>B26+1</f>
        <v>2016</v>
      </c>
      <c r="C27" s="5">
        <f t="shared" ref="C27:C31" si="1">C15/1000</f>
        <v>10.487</v>
      </c>
      <c r="D27" s="5"/>
      <c r="I27" s="5">
        <f>100*(C27/C26)-100</f>
        <v>2.8338889978427204</v>
      </c>
    </row>
    <row r="28" spans="1:10" x14ac:dyDescent="0.3">
      <c r="B28">
        <f t="shared" ref="B28:B31" si="2">B27+1</f>
        <v>2017</v>
      </c>
      <c r="C28" s="5">
        <f t="shared" si="1"/>
        <v>11.494999999999999</v>
      </c>
      <c r="D28" s="5"/>
      <c r="I28" s="5">
        <f t="shared" ref="I28:I30" si="3">100*(C28/C27)-100</f>
        <v>9.6119004481739267</v>
      </c>
    </row>
    <row r="29" spans="1:10" x14ac:dyDescent="0.3">
      <c r="B29">
        <f t="shared" si="2"/>
        <v>2018</v>
      </c>
      <c r="C29" s="5">
        <f t="shared" si="1"/>
        <v>10.547000000000001</v>
      </c>
      <c r="D29" s="5"/>
      <c r="I29" s="5">
        <f t="shared" si="3"/>
        <v>-8.2470639408438302</v>
      </c>
    </row>
    <row r="30" spans="1:10" x14ac:dyDescent="0.3">
      <c r="B30">
        <f t="shared" si="2"/>
        <v>2019</v>
      </c>
      <c r="C30" s="5">
        <f t="shared" si="1"/>
        <v>10.134</v>
      </c>
      <c r="D30" s="5">
        <f>C12/1000</f>
        <v>4.9960000000000004</v>
      </c>
      <c r="I30" s="5">
        <f t="shared" si="3"/>
        <v>-3.9158054423058815</v>
      </c>
    </row>
    <row r="31" spans="1:10" x14ac:dyDescent="0.3">
      <c r="B31">
        <f t="shared" si="2"/>
        <v>2020</v>
      </c>
      <c r="C31" s="5">
        <f t="shared" si="1"/>
        <v>7.7750000000000004</v>
      </c>
      <c r="D31" s="5">
        <f>C11/1000</f>
        <v>3.2919999999999998</v>
      </c>
      <c r="I31" s="5">
        <f>100*(C31/C30)-100</f>
        <v>-23.278073810933492</v>
      </c>
      <c r="J31" s="5">
        <f>100*(D31/D30)-100</f>
        <v>-34.107285828662938</v>
      </c>
    </row>
    <row r="32" spans="1:10" x14ac:dyDescent="0.3">
      <c r="B32">
        <v>2021</v>
      </c>
      <c r="C32" s="5"/>
      <c r="D32" s="5">
        <f>C10/1000</f>
        <v>4.1500000000000004</v>
      </c>
      <c r="J32" s="5">
        <f>100*(D32/D31)-100</f>
        <v>26.063183475091151</v>
      </c>
    </row>
    <row r="33" spans="1:10" x14ac:dyDescent="0.3">
      <c r="A33" s="7" t="s">
        <v>8</v>
      </c>
      <c r="B33">
        <v>2015</v>
      </c>
      <c r="C33" s="5">
        <f t="shared" ref="C33:C38" si="4">E14/1000</f>
        <v>13.044</v>
      </c>
      <c r="D33" s="5"/>
      <c r="J33" s="8">
        <f>100*(D32/D30)-100</f>
        <v>-16.933546837469976</v>
      </c>
    </row>
    <row r="34" spans="1:10" x14ac:dyDescent="0.3">
      <c r="B34">
        <f>B33+1</f>
        <v>2016</v>
      </c>
      <c r="C34" s="5">
        <f t="shared" si="4"/>
        <v>12.548999999999999</v>
      </c>
      <c r="D34" s="5"/>
    </row>
    <row r="35" spans="1:10" x14ac:dyDescent="0.3">
      <c r="B35">
        <f t="shared" ref="B35:B38" si="5">B34+1</f>
        <v>2017</v>
      </c>
      <c r="C35" s="5">
        <f t="shared" si="4"/>
        <v>13.541</v>
      </c>
      <c r="D35" s="5"/>
      <c r="I35" s="5">
        <f>100*(C34/C33)-100</f>
        <v>-3.7948482060717623</v>
      </c>
    </row>
    <row r="36" spans="1:10" x14ac:dyDescent="0.3">
      <c r="B36">
        <f t="shared" si="5"/>
        <v>2018</v>
      </c>
      <c r="C36" s="5">
        <f t="shared" si="4"/>
        <v>13.117000000000001</v>
      </c>
      <c r="D36" s="5"/>
      <c r="I36" s="5">
        <f>100*(C35/C34)-100</f>
        <v>7.9050123515818029</v>
      </c>
    </row>
    <row r="37" spans="1:10" x14ac:dyDescent="0.3">
      <c r="B37">
        <f t="shared" si="5"/>
        <v>2019</v>
      </c>
      <c r="C37" s="5">
        <f t="shared" si="4"/>
        <v>12.401</v>
      </c>
      <c r="D37" s="5">
        <f>E12/1000</f>
        <v>6.0830000000000002</v>
      </c>
      <c r="I37" s="5">
        <f>100*(C36/C35)-100</f>
        <v>-3.1312310759914226</v>
      </c>
    </row>
    <row r="38" spans="1:10" x14ac:dyDescent="0.3">
      <c r="B38">
        <f t="shared" si="5"/>
        <v>2020</v>
      </c>
      <c r="C38" s="5">
        <f t="shared" si="4"/>
        <v>9.9309999999999992</v>
      </c>
      <c r="D38" s="5">
        <f>E11/1000</f>
        <v>4.5019999999999998</v>
      </c>
      <c r="I38" s="5">
        <f>100*(C37/C36)-100</f>
        <v>-5.4585652207059638</v>
      </c>
      <c r="J38" s="5"/>
    </row>
    <row r="39" spans="1:10" x14ac:dyDescent="0.3">
      <c r="B39">
        <v>2021</v>
      </c>
      <c r="C39" s="5"/>
      <c r="D39" s="5">
        <f>E10/1000</f>
        <v>4.9180000000000001</v>
      </c>
      <c r="I39" s="5">
        <f>100*(C38/C37)-100</f>
        <v>-19.917748568663825</v>
      </c>
      <c r="J39" s="5">
        <f>100*(D38/D37)-100</f>
        <v>-25.990465230971566</v>
      </c>
    </row>
    <row r="40" spans="1:10" x14ac:dyDescent="0.3">
      <c r="J40" s="5">
        <f>100*(D39/D38)-100</f>
        <v>9.2403376277210327</v>
      </c>
    </row>
    <row r="41" spans="1:10" x14ac:dyDescent="0.3">
      <c r="J41" s="8">
        <f>100*(D39/D37)-100</f>
        <v>-19.151734341607764</v>
      </c>
    </row>
    <row r="43" spans="1:10" x14ac:dyDescent="0.3">
      <c r="A43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activeCell="A11" sqref="A11"/>
    </sheetView>
  </sheetViews>
  <sheetFormatPr defaultColWidth="9.109375" defaultRowHeight="14.4" x14ac:dyDescent="0.3"/>
  <cols>
    <col min="1" max="1" width="36.88671875" style="9" customWidth="1"/>
    <col min="2" max="2" width="12.109375" style="10" customWidth="1"/>
    <col min="3" max="3" width="10.109375" style="10" bestFit="1" customWidth="1"/>
    <col min="4" max="7" width="10.109375" style="9" bestFit="1" customWidth="1"/>
    <col min="8" max="8" width="15.109375" style="9" customWidth="1"/>
    <col min="9" max="21" width="10.109375" style="9" bestFit="1" customWidth="1"/>
    <col min="22" max="16384" width="9.109375" style="9"/>
  </cols>
  <sheetData>
    <row r="1" spans="1:22" x14ac:dyDescent="0.3">
      <c r="A1" s="9" t="s">
        <v>14</v>
      </c>
    </row>
    <row r="2" spans="1:22" x14ac:dyDescent="0.3">
      <c r="A2" s="12" t="s">
        <v>15</v>
      </c>
    </row>
    <row r="3" spans="1:22" x14ac:dyDescent="0.3">
      <c r="A3" s="9" t="s">
        <v>16</v>
      </c>
    </row>
    <row r="5" spans="1:22" x14ac:dyDescent="0.3"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s="14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</row>
    <row r="6" spans="1:22" x14ac:dyDescent="0.3">
      <c r="A6" s="9" t="s">
        <v>17</v>
      </c>
      <c r="B6" s="13">
        <v>4.4898268518456019</v>
      </c>
      <c r="C6" s="13">
        <v>0</v>
      </c>
      <c r="D6" s="13">
        <v>-1.1934219505790988</v>
      </c>
      <c r="E6" s="13">
        <v>-0.39926748087066866</v>
      </c>
      <c r="F6" s="13">
        <v>1.2066220495791313</v>
      </c>
      <c r="G6" s="13">
        <v>0.40073414875960722</v>
      </c>
      <c r="H6" s="13">
        <v>1.0709409235752698</v>
      </c>
      <c r="I6" s="13">
        <v>-1.1934219505790988</v>
      </c>
      <c r="J6" s="13">
        <v>0.40073414875960722</v>
      </c>
      <c r="K6" s="13">
        <v>-1.1946107918999971</v>
      </c>
      <c r="L6" s="13">
        <v>-2.3737752105284837</v>
      </c>
      <c r="M6" s="13">
        <v>13.983512649340014</v>
      </c>
      <c r="N6" s="13">
        <v>1.6117856382603435</v>
      </c>
      <c r="O6" s="13">
        <v>-0.59835274690863693</v>
      </c>
      <c r="P6" s="13">
        <v>1.6523836642488909</v>
      </c>
      <c r="Q6" s="13">
        <v>-0.39926748087066866</v>
      </c>
      <c r="R6" s="13">
        <v>1.0045960887180572</v>
      </c>
      <c r="S6" s="13">
        <v>-2.5301752436980851</v>
      </c>
      <c r="T6" s="13">
        <v>-0.39926748087066866</v>
      </c>
      <c r="U6" s="13">
        <v>-0.39926748087066866</v>
      </c>
      <c r="V6" s="13">
        <v>-7.8646579614018997</v>
      </c>
    </row>
    <row r="7" spans="1:22" x14ac:dyDescent="0.3">
      <c r="A7" s="9" t="s">
        <v>18</v>
      </c>
      <c r="B7" s="13">
        <v>14.934202920715766</v>
      </c>
      <c r="C7" s="13">
        <v>10.910337693525186</v>
      </c>
      <c r="D7" s="13">
        <v>10.471306744129683</v>
      </c>
      <c r="E7" s="13">
        <v>5.3257410570540342</v>
      </c>
      <c r="F7" s="13">
        <v>5.3257410570540342</v>
      </c>
      <c r="G7" s="13">
        <v>4.4898268518456019</v>
      </c>
      <c r="H7" s="13">
        <v>3.3752319637345485</v>
      </c>
      <c r="I7" s="13">
        <v>6.5911112084870771</v>
      </c>
      <c r="J7" s="13">
        <v>4.0741542919790819</v>
      </c>
      <c r="K7" s="13">
        <v>2.9657580373531278</v>
      </c>
      <c r="L7" s="13">
        <v>7.8704026017795359</v>
      </c>
      <c r="M7" s="13">
        <v>27.522223845071014</v>
      </c>
      <c r="N7" s="13">
        <v>10.910337693525186</v>
      </c>
      <c r="O7" s="13">
        <v>9.4241242468243946</v>
      </c>
      <c r="P7" s="13">
        <v>6.0410830387695125</v>
      </c>
      <c r="Q7" s="13">
        <v>4.0741542919790819</v>
      </c>
      <c r="R7" s="13">
        <v>3.4534869360290488</v>
      </c>
      <c r="S7" s="13">
        <v>5.9145235035986454</v>
      </c>
      <c r="T7" s="13">
        <v>4.0741542919790819</v>
      </c>
      <c r="U7" s="13">
        <v>2.0591825005557451</v>
      </c>
      <c r="V7" s="13">
        <v>3.3100495460304691</v>
      </c>
    </row>
    <row r="8" spans="1:22" x14ac:dyDescent="0.3">
      <c r="A8" s="9" t="s">
        <v>40</v>
      </c>
      <c r="B8" s="13">
        <v>10.444376068870163</v>
      </c>
      <c r="C8" s="13">
        <v>10.910337693525186</v>
      </c>
      <c r="D8" s="13">
        <v>10.471306744129683</v>
      </c>
      <c r="E8" s="13">
        <v>5.3257410570540342</v>
      </c>
      <c r="F8" s="13">
        <v>4.1191190074749029</v>
      </c>
      <c r="G8" s="13">
        <v>4.0890927030859947</v>
      </c>
      <c r="H8" s="13">
        <v>2.3042910401592787</v>
      </c>
      <c r="I8" s="13">
        <v>6.5911112084870771</v>
      </c>
      <c r="J8" s="13">
        <v>3.6734201432194746</v>
      </c>
      <c r="K8" s="13">
        <v>2.9657580373531278</v>
      </c>
      <c r="L8" s="13">
        <v>7.8704026017795359</v>
      </c>
      <c r="M8" s="13">
        <v>13.538711195731</v>
      </c>
      <c r="N8" s="13">
        <v>9.2985520552648424</v>
      </c>
      <c r="O8" s="13">
        <v>9.4241242468243946</v>
      </c>
      <c r="P8" s="13">
        <v>4.3886993745206215</v>
      </c>
      <c r="Q8" s="13">
        <v>4.0741542919790819</v>
      </c>
      <c r="R8" s="13">
        <v>2.4488908473109916</v>
      </c>
      <c r="S8" s="13">
        <v>5.9145235035986454</v>
      </c>
      <c r="T8" s="13">
        <v>4.0741542919790819</v>
      </c>
      <c r="U8" s="13">
        <v>2.0591825005557451</v>
      </c>
      <c r="V8" s="13">
        <v>3.3100495460304691</v>
      </c>
    </row>
    <row r="9" spans="1:22" x14ac:dyDescent="0.3">
      <c r="A9" s="9">
        <v>2021</v>
      </c>
      <c r="B9" s="13">
        <v>14.028619649985409</v>
      </c>
      <c r="C9" s="13">
        <v>10.910337693525186</v>
      </c>
      <c r="D9" s="13">
        <v>10.471306744129683</v>
      </c>
      <c r="E9" s="13">
        <v>5.3257410570540342</v>
      </c>
      <c r="F9" s="13">
        <v>4.0741542919790819</v>
      </c>
      <c r="G9" s="13">
        <v>4.0741542919790819</v>
      </c>
      <c r="H9" s="13">
        <v>3.3752319637345485</v>
      </c>
      <c r="I9" s="13">
        <v>3.2473530323427591</v>
      </c>
      <c r="J9" s="13">
        <v>2.8362142875853147</v>
      </c>
      <c r="K9" s="13">
        <v>1.2054108080999493</v>
      </c>
      <c r="L9" s="13">
        <v>-2.3737752105284837</v>
      </c>
      <c r="M9" s="13">
        <v>23.726113884365873</v>
      </c>
      <c r="N9" s="13">
        <v>8.947213357628069</v>
      </c>
      <c r="O9" s="13">
        <v>6.4639500217592794</v>
      </c>
      <c r="P9" s="13">
        <v>6.0410830387695125</v>
      </c>
      <c r="Q9" s="13">
        <v>2.4265767945403027</v>
      </c>
      <c r="R9" s="13">
        <v>2.0999443508774362</v>
      </c>
      <c r="S9" s="13">
        <v>1.9369864372352552</v>
      </c>
      <c r="T9" s="13">
        <v>1.2066220495791313</v>
      </c>
      <c r="U9" s="13">
        <v>1.2066220495791313</v>
      </c>
      <c r="V9" s="13">
        <v>-3.7349690861204765</v>
      </c>
    </row>
    <row r="10" spans="1:22" x14ac:dyDescent="0.3">
      <c r="A10" s="9">
        <v>2020</v>
      </c>
      <c r="B10" s="13">
        <v>12.682503013196978</v>
      </c>
      <c r="C10" s="13">
        <v>0</v>
      </c>
      <c r="D10" s="13">
        <v>-1.1934219505790988</v>
      </c>
      <c r="E10" s="13">
        <v>-0.39926748087066866</v>
      </c>
      <c r="F10" s="13">
        <v>4.0741542919790819</v>
      </c>
      <c r="G10" s="13">
        <v>4.4898268518456019</v>
      </c>
      <c r="H10" s="13">
        <v>2.8295374400999496</v>
      </c>
      <c r="I10" s="13">
        <v>-1.1934219505790988</v>
      </c>
      <c r="J10" s="13">
        <v>0.40073414875960722</v>
      </c>
      <c r="K10" s="13">
        <v>-1.1946107918999971</v>
      </c>
      <c r="L10" s="13">
        <v>-0.39926748087066866</v>
      </c>
      <c r="M10" s="13">
        <v>21.221411231628018</v>
      </c>
      <c r="N10" s="13">
        <v>4.4898268518456019</v>
      </c>
      <c r="O10" s="13">
        <v>-0.59835274690863693</v>
      </c>
      <c r="P10" s="13">
        <v>4.1986966195265651</v>
      </c>
      <c r="Q10" s="13">
        <v>-0.39926748087066866</v>
      </c>
      <c r="R10" s="13">
        <v>1.0045960887180572</v>
      </c>
      <c r="S10" s="13">
        <v>-2.5301752436980851</v>
      </c>
      <c r="T10" s="13">
        <v>-0.39926748087066866</v>
      </c>
      <c r="U10" s="13">
        <v>-0.39926748087066866</v>
      </c>
      <c r="V10" s="13">
        <v>-6.640433765314258</v>
      </c>
    </row>
    <row r="11" spans="1:22" x14ac:dyDescent="0.3">
      <c r="A11" s="9" t="s">
        <v>41</v>
      </c>
      <c r="B11" s="13">
        <v>10.910337693525186</v>
      </c>
      <c r="C11" s="13">
        <v>3.659998028812983</v>
      </c>
      <c r="D11" s="13">
        <v>2.0184355681502009</v>
      </c>
      <c r="E11" s="13">
        <v>0.80293986163995079</v>
      </c>
      <c r="F11" s="13">
        <v>2.8362142875853147</v>
      </c>
      <c r="G11" s="13">
        <v>2.8362142875853147</v>
      </c>
      <c r="H11" s="13">
        <v>1.4747530699271705</v>
      </c>
      <c r="I11" s="13">
        <v>2.8362142875853147</v>
      </c>
      <c r="J11" s="13">
        <v>2.0184355681502009</v>
      </c>
      <c r="K11" s="13">
        <v>1.4747530699271705</v>
      </c>
      <c r="L11" s="13">
        <v>0.40073414875960722</v>
      </c>
      <c r="M11" s="13">
        <v>16.903572803833168</v>
      </c>
      <c r="N11" s="13">
        <v>4.4898268518456019</v>
      </c>
      <c r="O11" s="13">
        <v>6.0410830387695125</v>
      </c>
      <c r="P11" s="13">
        <v>2.5902519609307451</v>
      </c>
      <c r="Q11" s="13">
        <v>3.2473530323427591</v>
      </c>
      <c r="R11" s="13">
        <v>2.4265767945403027</v>
      </c>
      <c r="S11" s="13">
        <v>2.7951830643242248</v>
      </c>
      <c r="T11" s="13">
        <v>1.2066220495791313</v>
      </c>
      <c r="U11" s="13">
        <v>1.2066220495791313</v>
      </c>
      <c r="V11" s="13">
        <v>-4.6936657337627032</v>
      </c>
    </row>
    <row r="13" spans="1:22" x14ac:dyDescent="0.3">
      <c r="B13" s="9"/>
      <c r="C13" s="9"/>
      <c r="E13" s="10"/>
    </row>
    <row r="14" spans="1:22" x14ac:dyDescent="0.3">
      <c r="B14" s="11"/>
      <c r="C14" s="11"/>
      <c r="D14" s="11"/>
      <c r="E14" s="11"/>
      <c r="F14" s="11"/>
      <c r="G14" s="11"/>
      <c r="H14" s="11"/>
      <c r="I14" s="11"/>
      <c r="J14" s="11"/>
    </row>
    <row r="15" spans="1:22" x14ac:dyDescent="0.3">
      <c r="B15" s="11"/>
      <c r="C15" s="11"/>
      <c r="D15" s="11"/>
      <c r="E15" s="11"/>
      <c r="F15" s="11"/>
      <c r="G15" s="11"/>
      <c r="H15" s="11"/>
      <c r="I15" s="11"/>
      <c r="J15" s="11"/>
    </row>
    <row r="16" spans="1:22" x14ac:dyDescent="0.3">
      <c r="B16" s="11"/>
      <c r="C16" s="11"/>
      <c r="D16" s="11"/>
      <c r="E16" s="11"/>
      <c r="F16" s="11"/>
      <c r="G16" s="11"/>
      <c r="H16" s="11"/>
      <c r="I16" s="11"/>
      <c r="J16" s="11"/>
    </row>
    <row r="17" spans="2:10" x14ac:dyDescent="0.3">
      <c r="B17" s="11"/>
      <c r="C17" s="11"/>
      <c r="D17" s="11"/>
      <c r="E17" s="11"/>
      <c r="F17" s="11"/>
      <c r="G17" s="11"/>
      <c r="H17" s="11"/>
      <c r="I17" s="11"/>
      <c r="J17" s="11"/>
    </row>
    <row r="18" spans="2:10" x14ac:dyDescent="0.3">
      <c r="B18" s="11"/>
      <c r="C18" s="11"/>
      <c r="D18" s="11"/>
      <c r="E18" s="11"/>
      <c r="F18" s="11"/>
      <c r="G18" s="11"/>
      <c r="H18" s="11"/>
      <c r="I18" s="11"/>
      <c r="J18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2" sqref="A12"/>
    </sheetView>
  </sheetViews>
  <sheetFormatPr defaultColWidth="9.109375" defaultRowHeight="14.4" x14ac:dyDescent="0.3"/>
  <cols>
    <col min="1" max="16384" width="9.109375" style="9"/>
  </cols>
  <sheetData>
    <row r="1" spans="1:7" x14ac:dyDescent="0.3">
      <c r="A1" s="9" t="s">
        <v>13</v>
      </c>
    </row>
    <row r="2" spans="1:7" x14ac:dyDescent="0.3">
      <c r="A2" s="9" t="s">
        <v>42</v>
      </c>
    </row>
    <row r="3" spans="1:7" x14ac:dyDescent="0.3">
      <c r="A3" s="12" t="s">
        <v>43</v>
      </c>
    </row>
    <row r="4" spans="1:7" x14ac:dyDescent="0.3">
      <c r="A4" s="9" t="s">
        <v>44</v>
      </c>
    </row>
    <row r="6" spans="1:7" x14ac:dyDescent="0.3">
      <c r="B6" s="9">
        <v>2021</v>
      </c>
      <c r="D6" s="9">
        <v>2022</v>
      </c>
      <c r="F6" s="9">
        <v>2023</v>
      </c>
    </row>
    <row r="7" spans="1:7" x14ac:dyDescent="0.3">
      <c r="B7" s="9" t="s">
        <v>45</v>
      </c>
      <c r="C7" s="9" t="s">
        <v>46</v>
      </c>
      <c r="D7" s="9" t="s">
        <v>45</v>
      </c>
      <c r="E7" s="9" t="s">
        <v>46</v>
      </c>
      <c r="F7" s="9" t="s">
        <v>45</v>
      </c>
      <c r="G7" s="9" t="s">
        <v>46</v>
      </c>
    </row>
    <row r="8" spans="1:7" x14ac:dyDescent="0.3">
      <c r="A8" s="9" t="s">
        <v>4</v>
      </c>
      <c r="B8" s="13">
        <v>1.7749999999999999</v>
      </c>
      <c r="C8" s="13">
        <v>3.4249999999999998</v>
      </c>
      <c r="D8" s="13">
        <v>1.4750000000000001</v>
      </c>
      <c r="E8" s="13">
        <v>3</v>
      </c>
      <c r="F8" s="13">
        <v>1.55</v>
      </c>
      <c r="G8" s="13">
        <v>3</v>
      </c>
    </row>
    <row r="9" spans="1:7" x14ac:dyDescent="0.3">
      <c r="A9" s="9" t="s">
        <v>5</v>
      </c>
      <c r="B9" s="13">
        <v>0.95000000000000018</v>
      </c>
      <c r="C9" s="13">
        <v>1.6124999999999998</v>
      </c>
      <c r="D9" s="13">
        <v>0.67499999999999982</v>
      </c>
      <c r="E9" s="13">
        <v>1.0250000000000004</v>
      </c>
      <c r="F9" s="13">
        <v>0.56249999999999978</v>
      </c>
      <c r="G9" s="13">
        <v>0.625</v>
      </c>
    </row>
    <row r="10" spans="1:7" x14ac:dyDescent="0.3">
      <c r="A10" s="9" t="s">
        <v>47</v>
      </c>
      <c r="B10" s="13">
        <v>0.1</v>
      </c>
      <c r="C10" s="13">
        <v>1.1000000000000001</v>
      </c>
      <c r="D10" s="13">
        <v>0.6</v>
      </c>
      <c r="E10" s="13">
        <v>1.2</v>
      </c>
      <c r="F10" s="13">
        <v>0.6</v>
      </c>
      <c r="G10" s="13">
        <v>1.35</v>
      </c>
    </row>
    <row r="11" spans="1:7" x14ac:dyDescent="0.3">
      <c r="A11" s="9" t="s">
        <v>18</v>
      </c>
      <c r="B11" s="13">
        <v>3.8</v>
      </c>
      <c r="C11" s="13">
        <v>6.2</v>
      </c>
      <c r="D11" s="13">
        <v>2.7</v>
      </c>
      <c r="E11" s="13">
        <v>5.4</v>
      </c>
      <c r="F11" s="13">
        <v>2.2000000000000002</v>
      </c>
      <c r="G11" s="13">
        <v>4.8</v>
      </c>
    </row>
    <row r="12" spans="1:7" x14ac:dyDescent="0.3">
      <c r="A12" s="9" t="s">
        <v>48</v>
      </c>
      <c r="B12" s="13">
        <v>2.0417000000000001</v>
      </c>
      <c r="C12" s="13">
        <v>3.2291666666666665</v>
      </c>
      <c r="D12" s="13">
        <v>2.0417000000000001</v>
      </c>
      <c r="E12" s="13">
        <v>3.2083333333333335</v>
      </c>
      <c r="F12" s="13">
        <v>2.0417000000000001</v>
      </c>
      <c r="G12" s="13">
        <v>3.1875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Box 1, Chart. 1</vt:lpstr>
      <vt:lpstr>Box 2, Chart 1</vt:lpstr>
      <vt:lpstr>Box 2, Chart.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Шеремета Сергей Вячеславович</cp:lastModifiedBy>
  <dcterms:created xsi:type="dcterms:W3CDTF">2021-07-25T22:04:08Z</dcterms:created>
  <dcterms:modified xsi:type="dcterms:W3CDTF">2021-08-19T22:26:25Z</dcterms:modified>
</cp:coreProperties>
</file>